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/>
  <mc:AlternateContent xmlns:mc="http://schemas.openxmlformats.org/markup-compatibility/2006">
    <mc:Choice Requires="x15">
      <x15ac:absPath xmlns:x15ac="http://schemas.microsoft.com/office/spreadsheetml/2010/11/ac" url="/Users/mmk/Desktop/Deficiency Reply - Soda Ash Case/Confidential Appendices/"/>
    </mc:Choice>
  </mc:AlternateContent>
  <xr:revisionPtr revIDLastSave="0" documentId="13_ncr:1_{9E895270-B4E2-B944-80AF-6753F551FBB7}" xr6:coauthVersionLast="47" xr6:coauthVersionMax="47" xr10:uidLastSave="{00000000-0000-0000-0000-000000000000}"/>
  <bookViews>
    <workbookView xWindow="700" yWindow="580" windowWidth="24040" windowHeight="14360" xr2:uid="{00000000-000D-0000-FFFF-FFFF00000000}"/>
  </bookViews>
  <sheets>
    <sheet name="Appendix-5" sheetId="3" r:id="rId1"/>
  </sheets>
  <externalReferences>
    <externalReference r:id="rId2"/>
    <externalReference r:id="rId3"/>
    <externalReference r:id="rId4"/>
  </externalReferences>
  <definedNames>
    <definedName name="__xlnm.Print_Area_2">"#REF!"</definedName>
    <definedName name="_0">NA()</definedName>
    <definedName name="_MGFKS">NA()</definedName>
    <definedName name="_MGFLN">NA()</definedName>
    <definedName name="_MGFLN_KARACHI">NA()</definedName>
    <definedName name="_Order2" hidden="1">255</definedName>
    <definedName name="_P">#N/A</definedName>
    <definedName name="_RWC">NA()</definedName>
    <definedName name="_s">NA()</definedName>
    <definedName name="_u">NA()</definedName>
    <definedName name="_Z">NA()</definedName>
    <definedName name="\MGFLN">#N/A</definedName>
    <definedName name="\MGFLN_KARACHI">#N/A</definedName>
    <definedName name="A">'[1]BRAND-DATA'!$P$108:$Z$108</definedName>
    <definedName name="as">#N/A</definedName>
    <definedName name="_xlnm.Database">#REF!</definedName>
    <definedName name="db">OFFSET([2]Data!$A$1,0,0,COUNTA([2]Data!$A$1:$A$65536),COUNTA([2]Data!$A$1:$IV$1))</definedName>
    <definedName name="db_area">OFFSET([2]Data!$Y$2,0,0,COUNTA([2]Data!$A$1:$A$65536)-1,1)</definedName>
    <definedName name="db_box">OFFSET([2]Data!$J$2,0,0,COUNTA([2]Data!$A$1:$A$65536)-1,1)</definedName>
    <definedName name="db_brand">OFFSET([2]Data!$B$2,0,0,COUNTA([2]Data!$A$1:$A$65536)-1,1)</definedName>
    <definedName name="db_cust">OFFSET([2]Data!$A$2,0,0,COUNTA([2]Data!$A$1:$A$65536)-1,1)</definedName>
    <definedName name="db_fc">OFFSET([2]Data!$X$2,0,0,COUNTA([2]Data!$A$1:$A$65536)-1,1)</definedName>
    <definedName name="db_sale">OFFSET([2]Data!$M$2,0,0,COUNTA([2]Data!$A$1:$A$65536)-1,1)</definedName>
    <definedName name="db_tc">OFFSET([2]Data!$AC$2,0,0,COUNTA([2]Data!$A$1:$A$65536)-1,1)</definedName>
    <definedName name="db_typ">OFFSET([2]Data!$C$2,0,0,COUNTA([2]Data!$A$1:$A$65536)-1,1)</definedName>
    <definedName name="db_wght">OFFSET([2]Data!$K$2,0,0,COUNTA([2]Data!$A$1:$A$65536)-1,1)</definedName>
    <definedName name="dbbbbbbbbbbb">OFFSET([3]Data!$N$2,0,0,COUNTA([3]Data!$A$1:$A$65536)-1,1)</definedName>
    <definedName name="End_Bal">#N/A</definedName>
    <definedName name="End_Bal_1">#N/A</definedName>
    <definedName name="Excel_BuiltIn__FilterDatabase_16">"$#REF!.$A$1:$N$5"</definedName>
    <definedName name="Excel_BuiltIn__FilterDatabase_18">"$#REF!.$A$1:$N$55"</definedName>
    <definedName name="Excel_BuiltIn__FilterDatabase_19">"$#REF!.$B$1:$Q$5"</definedName>
    <definedName name="Excel_BuiltIn__FilterDatabase_20">"$#REF!.$B$1:$Q$5"</definedName>
    <definedName name="Excel_BuiltIn_Database">#N/A</definedName>
    <definedName name="Excel_BuiltIn_Print_Area">NA()</definedName>
    <definedName name="Excel_BuiltIn_Print_Area_1">NA()</definedName>
    <definedName name="Excel_BuiltIn_Print_Area_10">NA()</definedName>
    <definedName name="Excel_BuiltIn_Print_Area_8">NA()</definedName>
    <definedName name="Full_Print">#N/A</definedName>
    <definedName name="Full_Print_1">#N/A</definedName>
    <definedName name="Header_Row">#N/A</definedName>
    <definedName name="Header_Row_1">#N/A</definedName>
    <definedName name="heart">NA()</definedName>
    <definedName name="heart_NPAT">NA()</definedName>
    <definedName name="heart_NS">NA()</definedName>
    <definedName name="heart1">NA()</definedName>
    <definedName name="height">NA()</definedName>
    <definedName name="height_1">#N/A</definedName>
    <definedName name="Interest_Rate">#N/A</definedName>
    <definedName name="Interest_Rate_1">#N/A</definedName>
    <definedName name="KINGSTON_JORDAN">#N/A</definedName>
    <definedName name="KO">#N/A</definedName>
    <definedName name="Last_Row">#N/A</definedName>
    <definedName name="Last_Row_1">#N/A</definedName>
    <definedName name="Loan_Amount">#N/A</definedName>
    <definedName name="Loan_Amount_1">#N/A</definedName>
    <definedName name="Loan_Start">#N/A</definedName>
    <definedName name="Loan_Start_1">#N/A</definedName>
    <definedName name="Loan_Years">#N/A</definedName>
    <definedName name="Loan_Years_1">#N/A</definedName>
    <definedName name="lps1_1">#N/A</definedName>
    <definedName name="lps2_1">#N/A</definedName>
    <definedName name="lps3_1">#N/A</definedName>
    <definedName name="Macro10">NA()</definedName>
    <definedName name="Macro2">NA()</definedName>
    <definedName name="Macro3">NA()</definedName>
    <definedName name="Macro4">NA()</definedName>
    <definedName name="Macro5">NA()</definedName>
    <definedName name="modi">NA()</definedName>
    <definedName name="Number_of_Payments">#N/A</definedName>
    <definedName name="PR_AGM">NA()</definedName>
    <definedName name="PR_JORDAN">NA()</definedName>
    <definedName name="_xlnm.Print_Area" localSheetId="0">'Appendix-5'!$A$1:$J$57</definedName>
    <definedName name="_xlnm.Print_Area">#REF!</definedName>
    <definedName name="_xlnm.Print_Titles" localSheetId="0">'Appendix-5'!$7:$10</definedName>
    <definedName name="sdf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3" l="1"/>
  <c r="I41" i="3"/>
  <c r="J41" i="3" s="1"/>
  <c r="I40" i="3"/>
  <c r="J40" i="3" s="1"/>
  <c r="I39" i="3"/>
  <c r="J39" i="3" s="1"/>
  <c r="E41" i="3"/>
  <c r="F41" i="3" s="1"/>
  <c r="E40" i="3"/>
  <c r="F40" i="3" s="1"/>
  <c r="E39" i="3"/>
  <c r="F39" i="3" s="1"/>
  <c r="I36" i="3"/>
  <c r="J36" i="3" s="1"/>
  <c r="I35" i="3"/>
  <c r="E36" i="3"/>
  <c r="F36" i="3" s="1"/>
  <c r="E35" i="3"/>
  <c r="F35" i="3" s="1"/>
  <c r="E34" i="3"/>
  <c r="I26" i="3"/>
  <c r="J26" i="3" s="1"/>
  <c r="I25" i="3"/>
  <c r="J25" i="3" s="1"/>
  <c r="I24" i="3"/>
  <c r="J24" i="3" s="1"/>
  <c r="E26" i="3"/>
  <c r="F26" i="3" s="1"/>
  <c r="E25" i="3"/>
  <c r="F25" i="3" s="1"/>
  <c r="E24" i="3"/>
  <c r="F24" i="3" s="1"/>
  <c r="I21" i="3"/>
  <c r="J21" i="3" s="1"/>
  <c r="I20" i="3"/>
  <c r="J20" i="3" s="1"/>
  <c r="I19" i="3"/>
  <c r="E21" i="3"/>
  <c r="F21" i="3" s="1"/>
  <c r="E20" i="3"/>
  <c r="F20" i="3" s="1"/>
  <c r="E19" i="3"/>
</calcChain>
</file>

<file path=xl/sharedStrings.xml><?xml version="1.0" encoding="utf-8"?>
<sst xmlns="http://schemas.openxmlformats.org/spreadsheetml/2006/main" count="73" uniqueCount="37">
  <si>
    <t>YEAR</t>
  </si>
  <si>
    <t>KENYA</t>
  </si>
  <si>
    <t>TURKEY</t>
  </si>
  <si>
    <t>Appendix-5</t>
  </si>
  <si>
    <t>INDICATE THE EFFECT OF DUMPED PRODUCTS ON VOLUME OF TOTAL IMPORTS - SODA ASH</t>
  </si>
  <si>
    <t xml:space="preserve">PERIOD </t>
  </si>
  <si>
    <t xml:space="preserve">Total import from all Sources </t>
  </si>
  <si>
    <t xml:space="preserve">Imports from dumping sources (separate for each country) </t>
  </si>
  <si>
    <t xml:space="preserve">Source (Specify name) </t>
  </si>
  <si>
    <t xml:space="preserve">Quantity </t>
  </si>
  <si>
    <t xml:space="preserve">Increase/ decrease in imports over previous quarter </t>
  </si>
  <si>
    <t xml:space="preserve">Country Name </t>
  </si>
  <si>
    <t xml:space="preserve">Qty </t>
  </si>
  <si>
    <t xml:space="preserve">% </t>
  </si>
  <si>
    <t>MT</t>
  </si>
  <si>
    <t>Qty (MT)</t>
  </si>
  <si>
    <t>ALL IMPORTS 
(DUMPED + NON-DUMPED)</t>
  </si>
  <si>
    <t>Apr-Jun 2022</t>
  </si>
  <si>
    <t>Jul-Sep 2022</t>
  </si>
  <si>
    <t>Oct-Dec 2022</t>
  </si>
  <si>
    <t>Jan-Mar 2023</t>
  </si>
  <si>
    <t>Apr-Jun 2023</t>
  </si>
  <si>
    <t>Jul-Sep 2023</t>
  </si>
  <si>
    <t>Oct-Dec 2023</t>
  </si>
  <si>
    <t>Jan-Mar 2024</t>
  </si>
  <si>
    <t>Apr-Jun 2024</t>
  </si>
  <si>
    <t>Jul-Sep 2024</t>
  </si>
  <si>
    <t>DUMPED IMPORTS (KENYA &amp; TURKEY)</t>
  </si>
  <si>
    <t>NON-DUMPED IMPORTS</t>
  </si>
  <si>
    <t>APR 22-MAR 23</t>
  </si>
  <si>
    <t>APR 23-MAR 24</t>
  </si>
  <si>
    <t>APR 24-MAR 25</t>
  </si>
  <si>
    <t>Oct-Dec 2024</t>
  </si>
  <si>
    <t>Jan-Mar 2025</t>
  </si>
  <si>
    <t>Non-Confidential</t>
  </si>
  <si>
    <t>Note:</t>
  </si>
  <si>
    <t>Quantity of Imports during Jul-Sep 2023 has been indexed as 100 and the remaining quantities have been indexed accordingly.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</si>
</sst>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u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10"/>
      <color indexed="10"/>
      <name val="Times New Roman"/>
      <family val="1"/>
    </font>
    <font>
      <b/>
      <i/>
      <sz val="10"/>
      <name val="Arial"/>
      <family val="2"/>
    </font>
    <font>
      <b/>
      <i/>
      <u/>
      <sz val="12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/>
    <xf numFmtId="0" fontId="5" fillId="0" borderId="0" xfId="1" applyFont="1" applyAlignment="1">
      <alignment wrapText="1"/>
    </xf>
    <xf numFmtId="0" fontId="4" fillId="0" borderId="5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2" fillId="0" borderId="7" xfId="1" applyBorder="1"/>
    <xf numFmtId="0" fontId="2" fillId="0" borderId="8" xfId="1" applyBorder="1"/>
    <xf numFmtId="0" fontId="2" fillId="0" borderId="9" xfId="1" applyBorder="1"/>
    <xf numFmtId="0" fontId="2" fillId="0" borderId="10" xfId="1" applyBorder="1"/>
    <xf numFmtId="43" fontId="2" fillId="0" borderId="0" xfId="1" applyNumberFormat="1"/>
    <xf numFmtId="0" fontId="6" fillId="0" borderId="2" xfId="1" applyFont="1" applyBorder="1" applyAlignment="1">
      <alignment horizontal="center" vertical="center" textRotation="90"/>
    </xf>
    <xf numFmtId="0" fontId="2" fillId="0" borderId="3" xfId="1" applyBorder="1"/>
    <xf numFmtId="0" fontId="4" fillId="0" borderId="3" xfId="1" applyFont="1" applyBorder="1" applyAlignment="1">
      <alignment vertical="top" wrapText="1"/>
    </xf>
    <xf numFmtId="0" fontId="4" fillId="0" borderId="4" xfId="1" applyFont="1" applyBorder="1" applyAlignment="1">
      <alignment vertical="top" wrapText="1"/>
    </xf>
    <xf numFmtId="0" fontId="2" fillId="0" borderId="12" xfId="1" applyBorder="1" applyAlignment="1">
      <alignment horizontal="center" vertical="center" wrapText="1"/>
    </xf>
    <xf numFmtId="0" fontId="2" fillId="0" borderId="13" xfId="1" applyBorder="1"/>
    <xf numFmtId="43" fontId="2" fillId="0" borderId="9" xfId="2" applyFont="1" applyBorder="1" applyAlignment="1">
      <alignment horizontal="center" vertical="center"/>
    </xf>
    <xf numFmtId="0" fontId="2" fillId="0" borderId="9" xfId="1" applyBorder="1" applyAlignment="1">
      <alignment horizontal="center" vertical="center"/>
    </xf>
    <xf numFmtId="0" fontId="8" fillId="0" borderId="9" xfId="1" applyFont="1" applyBorder="1" applyAlignment="1">
      <alignment horizontal="center" vertical="center" wrapText="1"/>
    </xf>
    <xf numFmtId="0" fontId="2" fillId="0" borderId="10" xfId="1" applyBorder="1" applyAlignment="1">
      <alignment horizontal="center" vertical="center"/>
    </xf>
    <xf numFmtId="0" fontId="2" fillId="0" borderId="15" xfId="1" applyBorder="1" applyAlignment="1">
      <alignment horizontal="center" vertical="center" wrapText="1"/>
    </xf>
    <xf numFmtId="0" fontId="2" fillId="0" borderId="16" xfId="1" applyBorder="1"/>
    <xf numFmtId="43" fontId="2" fillId="0" borderId="0" xfId="2" applyFont="1" applyBorder="1" applyAlignment="1">
      <alignment horizontal="center" vertical="center"/>
    </xf>
    <xf numFmtId="43" fontId="2" fillId="0" borderId="17" xfId="2" applyFont="1" applyBorder="1" applyAlignment="1">
      <alignment horizontal="center" vertical="center"/>
    </xf>
    <xf numFmtId="0" fontId="2" fillId="0" borderId="19" xfId="1" applyBorder="1" applyAlignment="1">
      <alignment horizontal="center" vertical="center" wrapText="1"/>
    </xf>
    <xf numFmtId="0" fontId="2" fillId="0" borderId="20" xfId="1" applyBorder="1"/>
    <xf numFmtId="43" fontId="2" fillId="0" borderId="21" xfId="2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 wrapText="1"/>
    </xf>
    <xf numFmtId="43" fontId="2" fillId="0" borderId="22" xfId="2" applyFont="1" applyBorder="1" applyAlignment="1">
      <alignment horizontal="center" vertical="center"/>
    </xf>
    <xf numFmtId="0" fontId="2" fillId="0" borderId="2" xfId="1" applyBorder="1"/>
    <xf numFmtId="0" fontId="2" fillId="0" borderId="3" xfId="1" applyBorder="1" applyAlignment="1">
      <alignment horizontal="center" vertical="center"/>
    </xf>
    <xf numFmtId="0" fontId="4" fillId="0" borderId="21" xfId="1" applyFont="1" applyBorder="1" applyAlignment="1">
      <alignment horizontal="center" vertical="top" wrapText="1"/>
    </xf>
    <xf numFmtId="0" fontId="2" fillId="0" borderId="21" xfId="1" applyBorder="1" applyAlignment="1">
      <alignment horizontal="center" vertical="center"/>
    </xf>
    <xf numFmtId="0" fontId="2" fillId="0" borderId="22" xfId="1" applyBorder="1" applyAlignment="1">
      <alignment horizontal="center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textRotation="90"/>
    </xf>
    <xf numFmtId="0" fontId="2" fillId="0" borderId="9" xfId="1" applyBorder="1" applyAlignment="1">
      <alignment horizontal="center" vertical="center" wrapText="1"/>
    </xf>
    <xf numFmtId="0" fontId="2" fillId="0" borderId="23" xfId="1" applyBorder="1" applyAlignment="1">
      <alignment horizontal="center" vertical="center" wrapText="1"/>
    </xf>
    <xf numFmtId="0" fontId="2" fillId="0" borderId="24" xfId="1" applyBorder="1" applyAlignment="1">
      <alignment horizontal="center" vertical="center" wrapText="1"/>
    </xf>
    <xf numFmtId="0" fontId="2" fillId="0" borderId="21" xfId="1" applyBorder="1" applyAlignment="1">
      <alignment horizontal="center" vertical="center" wrapText="1"/>
    </xf>
    <xf numFmtId="0" fontId="2" fillId="0" borderId="25" xfId="1" applyBorder="1"/>
    <xf numFmtId="0" fontId="4" fillId="0" borderId="21" xfId="1" applyFont="1" applyBorder="1" applyAlignment="1">
      <alignment vertical="top" wrapText="1"/>
    </xf>
    <xf numFmtId="0" fontId="2" fillId="0" borderId="17" xfId="1" applyBorder="1"/>
    <xf numFmtId="0" fontId="6" fillId="0" borderId="11" xfId="1" applyFont="1" applyBorder="1" applyAlignment="1">
      <alignment vertical="center" textRotation="90"/>
    </xf>
    <xf numFmtId="0" fontId="2" fillId="0" borderId="4" xfId="1" applyBorder="1"/>
    <xf numFmtId="0" fontId="8" fillId="0" borderId="9" xfId="1" applyFont="1" applyBorder="1" applyAlignment="1">
      <alignment horizontal="right" vertical="top" wrapText="1"/>
    </xf>
    <xf numFmtId="0" fontId="8" fillId="0" borderId="21" xfId="1" applyFont="1" applyBorder="1" applyAlignment="1">
      <alignment horizontal="right" vertical="top" wrapText="1"/>
    </xf>
    <xf numFmtId="0" fontId="9" fillId="0" borderId="0" xfId="1" applyFont="1" applyAlignment="1">
      <alignment horizontal="right"/>
    </xf>
    <xf numFmtId="0" fontId="6" fillId="0" borderId="25" xfId="1" applyFont="1" applyBorder="1" applyAlignment="1">
      <alignment horizontal="center" vertical="center" textRotation="90"/>
    </xf>
    <xf numFmtId="0" fontId="8" fillId="0" borderId="0" xfId="1" applyFont="1" applyAlignment="1">
      <alignment horizontal="right" vertical="top" wrapText="1"/>
    </xf>
    <xf numFmtId="0" fontId="8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10" fillId="0" borderId="0" xfId="1" applyFont="1" applyAlignment="1">
      <alignment horizontal="right"/>
    </xf>
    <xf numFmtId="2" fontId="2" fillId="0" borderId="16" xfId="1" applyNumberFormat="1" applyBorder="1"/>
    <xf numFmtId="0" fontId="7" fillId="0" borderId="11" xfId="1" applyFont="1" applyBorder="1" applyAlignment="1">
      <alignment horizontal="center" vertical="center" textRotation="90"/>
    </xf>
    <xf numFmtId="0" fontId="7" fillId="0" borderId="14" xfId="1" applyFont="1" applyBorder="1" applyAlignment="1">
      <alignment horizontal="center" vertical="center" textRotation="90"/>
    </xf>
    <xf numFmtId="0" fontId="7" fillId="0" borderId="18" xfId="1" applyFont="1" applyBorder="1" applyAlignment="1">
      <alignment horizontal="center" vertical="center" textRotation="90"/>
    </xf>
    <xf numFmtId="0" fontId="3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21" xfId="1" applyFont="1" applyBorder="1" applyAlignment="1">
      <alignment horizontal="left" vertical="top" wrapText="1"/>
    </xf>
    <xf numFmtId="0" fontId="11" fillId="0" borderId="9" xfId="1" applyFont="1" applyBorder="1" applyAlignment="1">
      <alignment horizontal="left" vertical="center" wrapText="1"/>
    </xf>
  </cellXfs>
  <cellStyles count="5">
    <cellStyle name="Comma 2" xfId="2" xr:uid="{00000000-0005-0000-0000-000000000000}"/>
    <cellStyle name="Comma 3 2" xfId="4" xr:uid="{00000000-0005-0000-0000-000001000000}"/>
    <cellStyle name="Normal" xfId="0" builtinId="0"/>
    <cellStyle name="Normal 2 2" xfId="1" xr:uid="{00000000-0005-0000-0000-000003000000}"/>
    <cellStyle name="Normal 2 2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/budget-2004/Prior%20Years/2001A/FIS-01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/Topics/BXP-Costing/new%20Brand%20wise%20costing-NOV-07%20(Analysis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/Topics/BXP-Costing/Brand%20wise%20costing-aug-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"/>
      <sheetName val="FIS-TOP (2)"/>
      <sheetName val="FIS-TOP (3)"/>
      <sheetName val="P&amp;L"/>
      <sheetName val="FIS-TOP (4)"/>
      <sheetName val="FIS-PRINT"/>
      <sheetName val="TRADING"/>
      <sheetName val="FIS-TOTAL"/>
      <sheetName val="VARIANCE"/>
      <sheetName val="BASICS"/>
      <sheetName val="TO &amp; PROMO"/>
      <sheetName val="BRAND-DATA"/>
      <sheetName val="KEY-BRANDS"/>
      <sheetName val="ADJUSTMENTS"/>
      <sheetName val="CP-CAT"/>
      <sheetName val="FIS-FC"/>
      <sheetName val="FIS-SC"/>
      <sheetName val="FIS-PC"/>
      <sheetName val="FIS-OC"/>
      <sheetName val="FIS-SPK"/>
      <sheetName val="FIS-OTH"/>
      <sheetName val="MARGINS"/>
      <sheetName val="TEST"/>
      <sheetName val="SUM-P&amp;L"/>
      <sheetName val="CDC-P&amp;L"/>
      <sheetName val="FIS-TOP"/>
      <sheetName val="CP-REPORTS"/>
      <sheetName val="CAT-P&amp;L"/>
      <sheetName val="CP-SHARE"/>
      <sheetName val="Macros"/>
      <sheetName val="Macro2"/>
      <sheetName val="FIS-01E"/>
      <sheetName val="Key Data-F&amp;P"/>
      <sheetName val="GP Variance-Water Fall"/>
      <sheetName val="F&amp;P Price Variance"/>
      <sheetName val="Stores &amp; Maintenance"/>
      <sheetName val="Packing Cost"/>
      <sheetName val="RMC CONS. SUMMARVY"/>
      <sheetName val="Stock-Summ"/>
      <sheetName val="Location wise Summary"/>
      <sheetName val="Stock-Total (P&amp;B)"/>
      <sheetName val="A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08">
          <cell r="P108">
            <v>551.47680000000037</v>
          </cell>
          <cell r="Q108">
            <v>568.08955999999944</v>
          </cell>
          <cell r="R108">
            <v>518.51369999999952</v>
          </cell>
          <cell r="S108">
            <v>2176.6341599999992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"/>
      <sheetName val="Comp_Rates"/>
      <sheetName val="freight"/>
      <sheetName val="DL&amp;CMP"/>
      <sheetName val="Link-data"/>
      <sheetName val="Unbrand"/>
      <sheetName val="Brand-analysis"/>
      <sheetName val="Parameter"/>
      <sheetName val="Data"/>
      <sheetName val="Sheet1"/>
      <sheetName val="Customer"/>
      <sheetName val="Summary Type"/>
      <sheetName val="Brand"/>
      <sheetName val="Contr. Ran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Customer</v>
          </cell>
          <cell r="B1" t="str">
            <v>Brand</v>
          </cell>
          <cell r="C1" t="str">
            <v>Type</v>
          </cell>
          <cell r="D1" t="str">
            <v>Combination</v>
          </cell>
          <cell r="E1" t="str">
            <v>Ply</v>
          </cell>
          <cell r="F1" t="str">
            <v>Length</v>
          </cell>
          <cell r="G1" t="str">
            <v>Width</v>
          </cell>
          <cell r="H1" t="str">
            <v>Height</v>
          </cell>
          <cell r="I1" t="str">
            <v>Kgs. / Box</v>
          </cell>
          <cell r="J1" t="str">
            <v>Boxes</v>
          </cell>
          <cell r="K1" t="str">
            <v>Weight (Kgs.)</v>
          </cell>
          <cell r="L1" t="str">
            <v>Price Rs. / Box</v>
          </cell>
          <cell r="M1" t="str">
            <v>Net Sales</v>
          </cell>
          <cell r="N1" t="str">
            <v>Check</v>
          </cell>
          <cell r="O1" t="str">
            <v>Area / Box</v>
          </cell>
          <cell r="P1" t="str">
            <v>Type</v>
          </cell>
          <cell r="Q1" t="str">
            <v>Liner / CMP</v>
          </cell>
          <cell r="R1" t="str">
            <v>Waste</v>
          </cell>
          <cell r="S1" t="str">
            <v>Broke Transfer</v>
          </cell>
          <cell r="T1" t="str">
            <v>Chemicals</v>
          </cell>
          <cell r="U1" t="str">
            <v>Ink</v>
          </cell>
          <cell r="V1" t="str">
            <v>Packing</v>
          </cell>
          <cell r="W1" t="str">
            <v>Variable Overhead</v>
          </cell>
          <cell r="X1" t="str">
            <v>Fixed Overhead</v>
          </cell>
          <cell r="Y1" t="str">
            <v>Area</v>
          </cell>
          <cell r="Z1" t="str">
            <v>Freight</v>
          </cell>
          <cell r="AA1" t="str">
            <v>Stereo</v>
          </cell>
          <cell r="AB1" t="str">
            <v>Group / Outside</v>
          </cell>
          <cell r="AC1" t="str">
            <v>Total      Cost</v>
          </cell>
          <cell r="AD1" t="str">
            <v>Contr.%</v>
          </cell>
          <cell r="AE1" t="str">
            <v>Contr. Range</v>
          </cell>
          <cell r="AF1" t="str">
            <v>Variable cost</v>
          </cell>
        </row>
        <row r="2">
          <cell r="A2" t="str">
            <v>AL-MEHMOOD ESTABLISHMENT</v>
          </cell>
          <cell r="B2" t="str">
            <v>PRINTED CORRUGATING CARTONS</v>
          </cell>
          <cell r="C2" t="str">
            <v>Half Slotted Carton</v>
          </cell>
          <cell r="J2">
            <v>12800</v>
          </cell>
          <cell r="K2">
            <v>10022</v>
          </cell>
          <cell r="M2">
            <v>408192</v>
          </cell>
          <cell r="X2">
            <v>30194</v>
          </cell>
          <cell r="Y2">
            <v>6016</v>
          </cell>
          <cell r="AC2">
            <v>448685.6915283337</v>
          </cell>
        </row>
        <row r="3">
          <cell r="A3" t="str">
            <v>CLOVER PAKISTAN LIMITED</v>
          </cell>
        </row>
        <row r="4">
          <cell r="A4" t="str">
            <v>CLOVER PAKISTAN LIMITED</v>
          </cell>
        </row>
        <row r="5">
          <cell r="A5" t="str">
            <v>CLOVER PAKISTAN LIMITED</v>
          </cell>
        </row>
        <row r="6">
          <cell r="A6" t="str">
            <v>CLOVER PAKISTAN LIMITED</v>
          </cell>
        </row>
        <row r="7">
          <cell r="A7" t="str">
            <v>CLOVER PAKISTAN LIMITED</v>
          </cell>
        </row>
        <row r="8">
          <cell r="A8" t="str">
            <v>COLGATE PALMOLIVE PAKISTAN LTD</v>
          </cell>
        </row>
        <row r="9">
          <cell r="A9" t="str">
            <v>COLGATE PALMOLIVE PAKISTAN LTD</v>
          </cell>
        </row>
        <row r="10">
          <cell r="A10" t="str">
            <v>COLGATE PALMOLIVE PAKISTAN LTD</v>
          </cell>
        </row>
        <row r="11">
          <cell r="A11" t="str">
            <v>COLGATE PALMOLIVE PAKISTAN LTD</v>
          </cell>
        </row>
        <row r="12">
          <cell r="A12" t="str">
            <v>COLGATE PALMOLIVE PAKISTAN LTD</v>
          </cell>
        </row>
        <row r="13">
          <cell r="A13" t="str">
            <v>COLGATE PALMOLIVE PAKISTAN LTD</v>
          </cell>
        </row>
        <row r="14">
          <cell r="A14" t="str">
            <v>DAWLANCE (PVT) LTD</v>
          </cell>
        </row>
        <row r="15">
          <cell r="A15" t="str">
            <v>DAWLANCE (PVT) LTD</v>
          </cell>
        </row>
        <row r="16">
          <cell r="A16" t="str">
            <v>DAWLANCE (PVT) LTD</v>
          </cell>
        </row>
        <row r="17">
          <cell r="A17" t="str">
            <v>DAWLANCE (PVT) LTD</v>
          </cell>
        </row>
        <row r="18">
          <cell r="A18" t="str">
            <v>DAWLANCE (PVT) LTD</v>
          </cell>
        </row>
        <row r="19">
          <cell r="A19" t="str">
            <v>DAWLANCE (PVT) LTD</v>
          </cell>
        </row>
        <row r="20">
          <cell r="A20" t="str">
            <v>DAWLANCE (PVT) LTD</v>
          </cell>
        </row>
        <row r="21">
          <cell r="A21" t="str">
            <v>DAWLANCE (PVT) LTD</v>
          </cell>
        </row>
        <row r="22">
          <cell r="A22" t="str">
            <v>DAWLANCE (PVT) LTD</v>
          </cell>
        </row>
        <row r="23">
          <cell r="A23" t="str">
            <v>DAWLANCE (PVT) LTD</v>
          </cell>
        </row>
        <row r="24">
          <cell r="A24" t="str">
            <v>DAWLANCE (PVT) LTD</v>
          </cell>
        </row>
        <row r="25">
          <cell r="A25" t="str">
            <v>EJAZ SPINNING MILLS LTD.</v>
          </cell>
        </row>
        <row r="26">
          <cell r="A26" t="str">
            <v>EJAZ SPINNING MILLS LTD.</v>
          </cell>
        </row>
        <row r="27">
          <cell r="A27" t="str">
            <v>EJAZ TEXTILE MILLS LTD</v>
          </cell>
        </row>
        <row r="28">
          <cell r="A28" t="str">
            <v>EJAZ TEXTILE MILLS LTD</v>
          </cell>
        </row>
        <row r="29">
          <cell r="A29" t="str">
            <v>ENGRO FOODS LIMITED</v>
          </cell>
        </row>
        <row r="30">
          <cell r="A30" t="str">
            <v>ENGRO FOODS LIMITED</v>
          </cell>
        </row>
        <row r="31">
          <cell r="A31" t="str">
            <v>ENGRO FOODS LIMITED</v>
          </cell>
        </row>
        <row r="32">
          <cell r="A32" t="str">
            <v>ENGRO FOODS LIMITED</v>
          </cell>
        </row>
        <row r="33">
          <cell r="A33" t="str">
            <v>GHANI GLASS LIMITED</v>
          </cell>
        </row>
        <row r="34">
          <cell r="A34" t="str">
            <v>GHANI GLASS LIMITED</v>
          </cell>
        </row>
        <row r="35">
          <cell r="A35" t="str">
            <v>GUL AHMED TEXTILE MILLS LTD.</v>
          </cell>
        </row>
        <row r="36">
          <cell r="A36" t="str">
            <v>GUL AHMED TEXTILE MILLS LTD.</v>
          </cell>
        </row>
        <row r="37">
          <cell r="A37" t="str">
            <v>HALEEB FOODS LTD</v>
          </cell>
        </row>
        <row r="38">
          <cell r="A38" t="str">
            <v>HALEEB FOODS LTD</v>
          </cell>
        </row>
        <row r="39">
          <cell r="A39" t="str">
            <v>HALEEB FOODS LTD</v>
          </cell>
        </row>
        <row r="40">
          <cell r="A40" t="str">
            <v>HALEEB FOODS LTD</v>
          </cell>
        </row>
        <row r="41">
          <cell r="A41" t="str">
            <v>HALEEB FOODS LTD</v>
          </cell>
        </row>
        <row r="42">
          <cell r="A42" t="str">
            <v>HALEEB FOODS LTD</v>
          </cell>
        </row>
        <row r="43">
          <cell r="A43" t="str">
            <v>HALEEB FOODS LTD</v>
          </cell>
        </row>
        <row r="44">
          <cell r="A44" t="str">
            <v>HALEEB FOODS LTD</v>
          </cell>
        </row>
        <row r="45">
          <cell r="A45" t="str">
            <v>HALEEB FOODS LTD</v>
          </cell>
        </row>
        <row r="46">
          <cell r="A46" t="str">
            <v>HALEEB FOODS LTD</v>
          </cell>
        </row>
        <row r="47">
          <cell r="A47" t="str">
            <v>HALEEB FOODS LTD</v>
          </cell>
        </row>
        <row r="48">
          <cell r="A48" t="str">
            <v>HALEEB FOODS LTD</v>
          </cell>
        </row>
        <row r="49">
          <cell r="A49" t="str">
            <v>K.S.SULEMANJI ESMAILJI AND SON</v>
          </cell>
        </row>
        <row r="50">
          <cell r="A50" t="str">
            <v>LAKSON TOBACCO CO. LTD.</v>
          </cell>
        </row>
        <row r="51">
          <cell r="A51" t="str">
            <v>LAKSON TOBACCO CO. LTD.</v>
          </cell>
        </row>
        <row r="52">
          <cell r="A52" t="str">
            <v>LAKSON TOBACCO CO. LTD.</v>
          </cell>
        </row>
        <row r="53">
          <cell r="A53" t="str">
            <v>LAKSON TOBACCO CO. LTD.</v>
          </cell>
        </row>
        <row r="54">
          <cell r="A54" t="str">
            <v>LAKSON TOBACCO CO. LTD.</v>
          </cell>
        </row>
        <row r="55">
          <cell r="A55" t="str">
            <v>LAKSON TOBACCO CO. LTD.</v>
          </cell>
        </row>
        <row r="56">
          <cell r="A56" t="str">
            <v>LAKSON TOBACCO CO. LTD.</v>
          </cell>
        </row>
        <row r="57">
          <cell r="A57" t="str">
            <v>LAKSON TOBACCO CO. LTD.</v>
          </cell>
        </row>
        <row r="58">
          <cell r="A58" t="str">
            <v>LAKSON TOBACCO CO. LTD.</v>
          </cell>
        </row>
        <row r="59">
          <cell r="A59" t="str">
            <v>LAKSON TOBACCO CO. LTD.</v>
          </cell>
        </row>
        <row r="60">
          <cell r="A60" t="str">
            <v>LAKSON TOBACCO CO. LTD.</v>
          </cell>
        </row>
        <row r="61">
          <cell r="A61" t="str">
            <v>LAKSON TOBACCO CO. LTD.</v>
          </cell>
        </row>
        <row r="62">
          <cell r="A62" t="str">
            <v>LAKSON TOBACCO CO. LTD.</v>
          </cell>
        </row>
        <row r="63">
          <cell r="A63" t="str">
            <v>LAKSON TOBACCO CO. LTD.</v>
          </cell>
        </row>
        <row r="64">
          <cell r="A64" t="str">
            <v>LAKSON TOBACCO CO. LTD.</v>
          </cell>
        </row>
        <row r="65">
          <cell r="A65" t="str">
            <v>LAKSON TOBACCO CO. LTD. C48</v>
          </cell>
        </row>
        <row r="66">
          <cell r="A66" t="str">
            <v>MERIT PACKAGING LIMITED</v>
          </cell>
        </row>
        <row r="67">
          <cell r="A67" t="str">
            <v>MERIT PACKAGING LIMITED</v>
          </cell>
        </row>
        <row r="68">
          <cell r="A68" t="str">
            <v>MERIT PACKAGING LIMITED</v>
          </cell>
        </row>
        <row r="69">
          <cell r="A69" t="str">
            <v>MERIT PACKAGING LIMITED</v>
          </cell>
        </row>
        <row r="70">
          <cell r="A70" t="str">
            <v>MERIT PACKAGING LIMITED</v>
          </cell>
        </row>
        <row r="71">
          <cell r="A71" t="str">
            <v>MERIT PACKAGING LIMITED</v>
          </cell>
        </row>
        <row r="72">
          <cell r="A72" t="str">
            <v>MITCHELLS FRUIT FARMS (PVT)LTD</v>
          </cell>
        </row>
        <row r="73">
          <cell r="A73" t="str">
            <v>MITCHELLS FRUIT FARMS (PVT)LTD</v>
          </cell>
        </row>
        <row r="74">
          <cell r="A74" t="str">
            <v>MITCHELLS FRUIT FARMS (PVT)LTD</v>
          </cell>
        </row>
        <row r="75">
          <cell r="A75" t="str">
            <v>MITCHELLS FRUIT FARMS (PVT)LTD</v>
          </cell>
        </row>
        <row r="76">
          <cell r="A76" t="str">
            <v>MURREE BREWERY CO. LTD.</v>
          </cell>
        </row>
        <row r="77">
          <cell r="A77" t="str">
            <v>MURREE BREWERY CO. LTD.</v>
          </cell>
        </row>
        <row r="78">
          <cell r="A78" t="str">
            <v>MURREE BREWERY CO. LTD.</v>
          </cell>
        </row>
        <row r="79">
          <cell r="A79" t="str">
            <v>MURREE BREWERY CO. LTD.</v>
          </cell>
        </row>
        <row r="80">
          <cell r="A80" t="str">
            <v>NATIONAL FOODS LIMITED</v>
          </cell>
        </row>
        <row r="81">
          <cell r="A81" t="str">
            <v>NATIONAL FOODS LIMITED</v>
          </cell>
        </row>
        <row r="82">
          <cell r="A82" t="str">
            <v>PAK ELEKTRON LTD.</v>
          </cell>
        </row>
        <row r="83">
          <cell r="A83" t="str">
            <v>PAK ELEKTRON LTD.</v>
          </cell>
        </row>
        <row r="84">
          <cell r="A84" t="str">
            <v>PAK ELEKTRON LTD.</v>
          </cell>
        </row>
        <row r="85">
          <cell r="A85" t="str">
            <v>PAK ELEKTRON LTD.</v>
          </cell>
        </row>
        <row r="86">
          <cell r="A86" t="str">
            <v>PAK ELEKTRON LTD.</v>
          </cell>
        </row>
        <row r="87">
          <cell r="A87" t="str">
            <v>PAK ELEKTRON LTD.</v>
          </cell>
        </row>
        <row r="88">
          <cell r="A88" t="str">
            <v>PAK ELEKTRON LTD.</v>
          </cell>
        </row>
        <row r="89">
          <cell r="A89" t="str">
            <v>PAK ELEKTRON LTD.</v>
          </cell>
        </row>
        <row r="90">
          <cell r="A90" t="str">
            <v>PAK ELEKTRON LTD.</v>
          </cell>
        </row>
        <row r="91">
          <cell r="A91" t="str">
            <v>PAK ELEKTRON LTD.</v>
          </cell>
        </row>
        <row r="92">
          <cell r="A92" t="str">
            <v>PAK ELEKTRON LTD.</v>
          </cell>
        </row>
        <row r="93">
          <cell r="A93" t="str">
            <v>PAK ELEKTRON LTD.</v>
          </cell>
        </row>
        <row r="94">
          <cell r="A94" t="str">
            <v>PAK ELEKTRON LTD.</v>
          </cell>
        </row>
        <row r="95">
          <cell r="A95" t="str">
            <v>PAK ELEKTRON LTD.</v>
          </cell>
        </row>
        <row r="96">
          <cell r="A96" t="str">
            <v>PEPSI COLA INT'L (PVT) LTD.</v>
          </cell>
        </row>
        <row r="97">
          <cell r="A97" t="str">
            <v>PEPSI COLA INT'L (PVT) LTD.</v>
          </cell>
        </row>
        <row r="98">
          <cell r="A98" t="str">
            <v>PEPSI COLA INT'L (PVT) LTD.</v>
          </cell>
        </row>
        <row r="99">
          <cell r="A99" t="str">
            <v>PEPSI COLA INT'L (PVT) LTD.</v>
          </cell>
        </row>
        <row r="100">
          <cell r="A100" t="str">
            <v>PEPSI COLA INT'L (PVT) LTD.</v>
          </cell>
        </row>
        <row r="101">
          <cell r="A101" t="str">
            <v>PROCTER &amp; GAMBLE PAK.(PVT) LTD</v>
          </cell>
        </row>
        <row r="102">
          <cell r="A102" t="str">
            <v>PROCTER &amp; GAMBLE PAK.(PVT) LTD</v>
          </cell>
        </row>
        <row r="103">
          <cell r="A103" t="str">
            <v>PROCTER &amp; GAMBLE PAK.(PVT) LTD</v>
          </cell>
        </row>
        <row r="104">
          <cell r="A104" t="str">
            <v>PROCTER &amp; GAMBLE PAK.(PVT) LTD</v>
          </cell>
        </row>
        <row r="105">
          <cell r="A105" t="str">
            <v>PROCTER &amp; GAMBLE PAK.(PVT) LTD</v>
          </cell>
        </row>
        <row r="106">
          <cell r="A106" t="str">
            <v>PROCTER &amp; GAMBLE PAK.(PVT) LTD</v>
          </cell>
        </row>
        <row r="107">
          <cell r="A107" t="str">
            <v>PROCTER &amp; GAMBLE PAK.(PVT) LTD</v>
          </cell>
        </row>
        <row r="108">
          <cell r="A108" t="str">
            <v>PROCTER &amp; GAMBLE PAK.(PVT) LTD</v>
          </cell>
        </row>
        <row r="109">
          <cell r="A109" t="str">
            <v>RAFHAN BEST FOODS LTD.</v>
          </cell>
        </row>
        <row r="110">
          <cell r="A110" t="str">
            <v>REHMPACK (PVT) LTD.</v>
          </cell>
        </row>
        <row r="111">
          <cell r="A111" t="str">
            <v>REHMPACK (PVT) LTD.</v>
          </cell>
        </row>
        <row r="112">
          <cell r="A112" t="str">
            <v>REHMPACK (PVT) LTD.</v>
          </cell>
        </row>
        <row r="113">
          <cell r="A113" t="str">
            <v>REHMPACK (PVT) LTD.</v>
          </cell>
        </row>
        <row r="114">
          <cell r="A114" t="str">
            <v>REHMPACK (PVT) LTD.</v>
          </cell>
        </row>
        <row r="115">
          <cell r="A115" t="str">
            <v>REHMPACK (PVT) LTD.</v>
          </cell>
        </row>
        <row r="116">
          <cell r="A116" t="str">
            <v>ROLLINS INDUSTRIES (PVT) LTD</v>
          </cell>
        </row>
        <row r="117">
          <cell r="A117" t="str">
            <v>ROLLINS INDUSTRIES (PVT) LTD</v>
          </cell>
        </row>
        <row r="118">
          <cell r="A118" t="str">
            <v>ROLLINS INDUSTRIES (PVT) LTD</v>
          </cell>
        </row>
        <row r="119">
          <cell r="A119" t="str">
            <v>ROLLINS INDUSTRIES (PVT) LTD</v>
          </cell>
        </row>
        <row r="120">
          <cell r="A120" t="str">
            <v>SHELL PAKISTAN LTD.</v>
          </cell>
        </row>
        <row r="121">
          <cell r="A121" t="str">
            <v>SHELL PAKISTAN LTD.</v>
          </cell>
        </row>
        <row r="122">
          <cell r="A122" t="str">
            <v>SHELL PAKISTAN LTD.</v>
          </cell>
        </row>
        <row r="123">
          <cell r="A123" t="str">
            <v>SHELL PAKISTAN LTD.</v>
          </cell>
        </row>
        <row r="124">
          <cell r="A124" t="str">
            <v>SHELL PAKISTAN LTD.</v>
          </cell>
        </row>
        <row r="125">
          <cell r="A125" t="str">
            <v>SHELL PAKISTAN LTD.</v>
          </cell>
        </row>
        <row r="126">
          <cell r="A126" t="str">
            <v>SHELL PAKISTAN LTD.</v>
          </cell>
        </row>
        <row r="127">
          <cell r="A127" t="str">
            <v>SHELL PAKISTAN LTD.</v>
          </cell>
        </row>
        <row r="128">
          <cell r="A128" t="str">
            <v>SHEZAN INTERNATIONAL LIMITED</v>
          </cell>
        </row>
        <row r="129">
          <cell r="A129" t="str">
            <v>SUFI SOAP&amp;CHEM: IND (PVT) LTD</v>
          </cell>
        </row>
        <row r="130">
          <cell r="A130" t="str">
            <v>SUFI SOAP&amp;CHEM: IND (PVT) LTD</v>
          </cell>
        </row>
        <row r="131">
          <cell r="A131" t="str">
            <v>TAPAL TEA (PVT) LTD.</v>
          </cell>
        </row>
        <row r="132">
          <cell r="A132" t="str">
            <v>UNILEVER PAKISTAN LTD</v>
          </cell>
        </row>
        <row r="133">
          <cell r="A133" t="str">
            <v>UNILEVER PAKISTAN LTD</v>
          </cell>
        </row>
        <row r="134">
          <cell r="A134" t="str">
            <v>UNILEVER PAKISTAN LTD</v>
          </cell>
        </row>
        <row r="135">
          <cell r="A135" t="str">
            <v>UNILEVER PAKISTAN LTD</v>
          </cell>
        </row>
        <row r="136">
          <cell r="A136" t="str">
            <v>UNILEVER PAKISTAN LTD</v>
          </cell>
        </row>
        <row r="137">
          <cell r="A137" t="str">
            <v>UNILEVER PAKISTAN LTD</v>
          </cell>
        </row>
        <row r="138">
          <cell r="A138" t="str">
            <v>UNILEVER PAKISTAN LTD</v>
          </cell>
        </row>
        <row r="139">
          <cell r="A139" t="str">
            <v>UNILEVER PAKISTAN LTD</v>
          </cell>
        </row>
        <row r="140">
          <cell r="A140" t="str">
            <v>UNITED REFRIGERATION IND. LTD.</v>
          </cell>
        </row>
        <row r="141">
          <cell r="A141" t="str">
            <v>UNITED REFRIGERATION IND. LTD.</v>
          </cell>
        </row>
        <row r="142">
          <cell r="A142" t="str">
            <v>UNITED REFRIGERATION IND. LTD.</v>
          </cell>
        </row>
        <row r="143">
          <cell r="A143" t="str">
            <v>UNITED REFRIGERATION IND. LTD.</v>
          </cell>
        </row>
        <row r="144">
          <cell r="A144" t="str">
            <v>UNITED REFRIGERATION IND. LTD.</v>
          </cell>
        </row>
        <row r="145">
          <cell r="A145" t="str">
            <v>UNITED REFRIGERATION IND. LTD.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"/>
      <sheetName val="Unbrand"/>
      <sheetName val="Brand-analysis"/>
      <sheetName val="freight"/>
      <sheetName val="DL&amp;CMP"/>
      <sheetName val="Link-data"/>
      <sheetName val="Parameter"/>
      <sheetName val="Data"/>
      <sheetName val="Sheet1"/>
      <sheetName val="Customer"/>
      <sheetName val="Summary Type"/>
      <sheetName val="Brand"/>
      <sheetName val="Contr. Ran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Customer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L57"/>
  <sheetViews>
    <sheetView tabSelected="1" view="pageBreakPreview" topLeftCell="A3" zoomScale="131" zoomScaleNormal="100" zoomScaleSheetLayoutView="77" workbookViewId="0">
      <pane xSplit="2" ySplit="8" topLeftCell="C11" activePane="bottomRight" state="frozen"/>
      <selection activeCell="D14" sqref="D14"/>
      <selection pane="topRight" activeCell="D14" sqref="D14"/>
      <selection pane="bottomLeft" activeCell="D14" sqref="D14"/>
      <selection pane="bottomRight" activeCell="G62" sqref="G62"/>
    </sheetView>
  </sheetViews>
  <sheetFormatPr baseColWidth="10" defaultColWidth="11.5" defaultRowHeight="13" x14ac:dyDescent="0.15"/>
  <cols>
    <col min="1" max="1" width="8.5" style="1" customWidth="1"/>
    <col min="2" max="2" width="15.1640625" style="1" customWidth="1"/>
    <col min="3" max="3" width="12.33203125" style="1" customWidth="1"/>
    <col min="4" max="4" width="12" style="1" customWidth="1"/>
    <col min="5" max="5" width="16.1640625" style="1" customWidth="1"/>
    <col min="6" max="6" width="11.5" style="1" customWidth="1"/>
    <col min="7" max="7" width="11.83203125" style="1" customWidth="1"/>
    <col min="8" max="8" width="12.5" style="1" customWidth="1"/>
    <col min="9" max="9" width="13.5" style="1" customWidth="1"/>
    <col min="10" max="10" width="13" style="1" customWidth="1"/>
    <col min="11" max="16384" width="11.5" style="1"/>
  </cols>
  <sheetData>
    <row r="3" spans="1:12" ht="16" x14ac:dyDescent="0.2">
      <c r="J3" s="56" t="s">
        <v>3</v>
      </c>
    </row>
    <row r="4" spans="1:12" x14ac:dyDescent="0.15">
      <c r="J4" s="50" t="s">
        <v>34</v>
      </c>
    </row>
    <row r="5" spans="1:12" x14ac:dyDescent="0.15">
      <c r="A5" s="61" t="s">
        <v>4</v>
      </c>
      <c r="B5" s="61"/>
      <c r="C5" s="61"/>
      <c r="D5" s="61"/>
      <c r="E5" s="61"/>
      <c r="F5" s="61"/>
      <c r="G5" s="61"/>
      <c r="H5" s="61"/>
      <c r="I5" s="61"/>
      <c r="J5" s="61"/>
    </row>
    <row r="6" spans="1:12" ht="14" thickBot="1" x14ac:dyDescent="0.2"/>
    <row r="7" spans="1:12" ht="30.75" customHeight="1" thickBot="1" x14ac:dyDescent="0.2">
      <c r="A7" s="62" t="s">
        <v>0</v>
      </c>
      <c r="B7" s="62" t="s">
        <v>5</v>
      </c>
      <c r="C7" s="65" t="s">
        <v>6</v>
      </c>
      <c r="D7" s="66"/>
      <c r="E7" s="66"/>
      <c r="F7" s="67"/>
      <c r="G7" s="65" t="s">
        <v>7</v>
      </c>
      <c r="H7" s="66"/>
      <c r="I7" s="66"/>
      <c r="J7" s="67"/>
      <c r="K7" s="2"/>
    </row>
    <row r="8" spans="1:12" ht="26.25" customHeight="1" thickBot="1" x14ac:dyDescent="0.2">
      <c r="A8" s="63"/>
      <c r="B8" s="63"/>
      <c r="C8" s="3" t="s">
        <v>8</v>
      </c>
      <c r="D8" s="4" t="s">
        <v>9</v>
      </c>
      <c r="E8" s="65" t="s">
        <v>10</v>
      </c>
      <c r="F8" s="67"/>
      <c r="G8" s="4" t="s">
        <v>11</v>
      </c>
      <c r="H8" s="4" t="s">
        <v>9</v>
      </c>
      <c r="I8" s="65" t="s">
        <v>10</v>
      </c>
      <c r="J8" s="67"/>
      <c r="K8" s="2"/>
    </row>
    <row r="9" spans="1:12" ht="15.75" hidden="1" customHeight="1" thickBot="1" x14ac:dyDescent="0.2">
      <c r="A9" s="63"/>
      <c r="B9" s="63"/>
      <c r="C9" s="3"/>
      <c r="D9" s="3"/>
      <c r="E9" s="3" t="s">
        <v>12</v>
      </c>
      <c r="F9" s="3" t="s">
        <v>13</v>
      </c>
      <c r="G9" s="5"/>
      <c r="H9" s="5"/>
      <c r="I9" s="5"/>
      <c r="J9" s="5"/>
      <c r="K9" s="2"/>
    </row>
    <row r="10" spans="1:12" ht="21.75" customHeight="1" thickBot="1" x14ac:dyDescent="0.2">
      <c r="A10" s="64"/>
      <c r="B10" s="64"/>
      <c r="C10" s="6"/>
      <c r="D10" s="6" t="s">
        <v>14</v>
      </c>
      <c r="E10" s="6" t="s">
        <v>15</v>
      </c>
      <c r="F10" s="6" t="s">
        <v>13</v>
      </c>
      <c r="G10" s="7"/>
      <c r="H10" s="6" t="s">
        <v>14</v>
      </c>
      <c r="I10" s="6" t="s">
        <v>15</v>
      </c>
      <c r="J10" s="6" t="s">
        <v>13</v>
      </c>
      <c r="K10" s="2"/>
    </row>
    <row r="11" spans="1:12" ht="14" thickBot="1" x14ac:dyDescent="0.2">
      <c r="A11" s="8"/>
      <c r="B11" s="9"/>
      <c r="C11" s="9"/>
      <c r="D11" s="9"/>
      <c r="E11" s="9"/>
      <c r="F11" s="9"/>
      <c r="G11" s="9"/>
      <c r="H11" s="9"/>
      <c r="I11" s="9"/>
      <c r="J11" s="10"/>
      <c r="L11" s="11"/>
    </row>
    <row r="12" spans="1:12" ht="26" customHeight="1" thickBot="1" x14ac:dyDescent="0.2">
      <c r="A12" s="12"/>
      <c r="B12" s="13"/>
      <c r="C12" s="68" t="s">
        <v>16</v>
      </c>
      <c r="D12" s="68"/>
      <c r="E12" s="68"/>
      <c r="F12" s="68"/>
      <c r="G12" s="14"/>
      <c r="H12" s="14" t="s">
        <v>1</v>
      </c>
      <c r="I12" s="14"/>
      <c r="J12" s="15"/>
    </row>
    <row r="13" spans="1:12" ht="20" customHeight="1" x14ac:dyDescent="0.15">
      <c r="A13" s="58" t="s">
        <v>29</v>
      </c>
      <c r="B13" s="16" t="s">
        <v>17</v>
      </c>
      <c r="C13" s="17"/>
      <c r="D13" s="18">
        <v>0</v>
      </c>
      <c r="E13" s="19"/>
      <c r="F13" s="19"/>
      <c r="G13" s="20"/>
      <c r="H13" s="18">
        <v>0</v>
      </c>
      <c r="I13" s="19"/>
      <c r="J13" s="21"/>
    </row>
    <row r="14" spans="1:12" ht="20" customHeight="1" x14ac:dyDescent="0.15">
      <c r="A14" s="59"/>
      <c r="B14" s="22" t="s">
        <v>18</v>
      </c>
      <c r="C14" s="23"/>
      <c r="D14" s="24">
        <v>0</v>
      </c>
      <c r="E14" s="24">
        <v>0</v>
      </c>
      <c r="F14" s="24">
        <v>0</v>
      </c>
      <c r="G14" s="53"/>
      <c r="H14" s="24">
        <v>0</v>
      </c>
      <c r="I14" s="24">
        <v>0</v>
      </c>
      <c r="J14" s="25">
        <v>0</v>
      </c>
    </row>
    <row r="15" spans="1:12" ht="20" customHeight="1" x14ac:dyDescent="0.15">
      <c r="A15" s="59"/>
      <c r="B15" s="22" t="s">
        <v>19</v>
      </c>
      <c r="C15" s="23"/>
      <c r="D15" s="24">
        <v>0</v>
      </c>
      <c r="E15" s="24">
        <v>0</v>
      </c>
      <c r="F15" s="24">
        <v>0</v>
      </c>
      <c r="G15" s="53"/>
      <c r="H15" s="24">
        <v>0</v>
      </c>
      <c r="I15" s="24">
        <v>0</v>
      </c>
      <c r="J15" s="25">
        <v>0</v>
      </c>
    </row>
    <row r="16" spans="1:12" ht="20" customHeight="1" thickBot="1" x14ac:dyDescent="0.2">
      <c r="A16" s="60"/>
      <c r="B16" s="26" t="s">
        <v>20</v>
      </c>
      <c r="C16" s="27"/>
      <c r="D16" s="28">
        <v>0</v>
      </c>
      <c r="E16" s="28">
        <v>0</v>
      </c>
      <c r="F16" s="28">
        <v>0</v>
      </c>
      <c r="G16" s="29"/>
      <c r="H16" s="28">
        <v>0</v>
      </c>
      <c r="I16" s="28">
        <v>0</v>
      </c>
      <c r="J16" s="30">
        <v>0</v>
      </c>
    </row>
    <row r="17" spans="1:10" ht="20" customHeight="1" thickBot="1" x14ac:dyDescent="0.2">
      <c r="A17" s="31"/>
      <c r="B17" s="32"/>
      <c r="C17" s="33"/>
      <c r="D17" s="34"/>
      <c r="E17" s="34"/>
      <c r="F17" s="34"/>
      <c r="G17" s="34"/>
      <c r="H17" s="34"/>
      <c r="I17" s="34"/>
      <c r="J17" s="35"/>
    </row>
    <row r="18" spans="1:10" ht="20" customHeight="1" x14ac:dyDescent="0.15">
      <c r="A18" s="58" t="s">
        <v>30</v>
      </c>
      <c r="B18" s="16" t="s">
        <v>21</v>
      </c>
      <c r="C18" s="20"/>
      <c r="D18" s="18">
        <v>0</v>
      </c>
      <c r="E18" s="19"/>
      <c r="F18" s="19"/>
      <c r="G18" s="20"/>
      <c r="H18" s="18">
        <v>0</v>
      </c>
      <c r="I18" s="19"/>
      <c r="J18" s="21"/>
    </row>
    <row r="19" spans="1:10" ht="20" customHeight="1" x14ac:dyDescent="0.15">
      <c r="A19" s="59"/>
      <c r="B19" s="22" t="s">
        <v>22</v>
      </c>
      <c r="C19" s="53"/>
      <c r="D19" s="24">
        <v>100</v>
      </c>
      <c r="E19" s="24">
        <f>D19-D18</f>
        <v>100</v>
      </c>
      <c r="F19" s="24">
        <v>0</v>
      </c>
      <c r="G19" s="53"/>
      <c r="H19" s="24">
        <v>100</v>
      </c>
      <c r="I19" s="24">
        <f>H19-H18</f>
        <v>100</v>
      </c>
      <c r="J19" s="25">
        <v>0</v>
      </c>
    </row>
    <row r="20" spans="1:10" ht="20" customHeight="1" x14ac:dyDescent="0.15">
      <c r="A20" s="59"/>
      <c r="B20" s="22" t="s">
        <v>23</v>
      </c>
      <c r="C20" s="53"/>
      <c r="D20" s="24">
        <v>280.5382048715382</v>
      </c>
      <c r="E20" s="24">
        <f>D20-D19</f>
        <v>180.5382048715382</v>
      </c>
      <c r="F20" s="24">
        <f>E20/D19*100</f>
        <v>180.5382048715382</v>
      </c>
      <c r="G20" s="53"/>
      <c r="H20" s="24">
        <v>36.701034367701027</v>
      </c>
      <c r="I20" s="24">
        <f>H20-H19</f>
        <v>-63.298965632298973</v>
      </c>
      <c r="J20" s="25">
        <f>I20/H19*100</f>
        <v>-63.298965632298973</v>
      </c>
    </row>
    <row r="21" spans="1:10" ht="20" customHeight="1" thickBot="1" x14ac:dyDescent="0.2">
      <c r="A21" s="60"/>
      <c r="B21" s="26" t="s">
        <v>24</v>
      </c>
      <c r="C21" s="29"/>
      <c r="D21" s="28">
        <v>357.63096429763095</v>
      </c>
      <c r="E21" s="28">
        <f>D21-D20</f>
        <v>77.092759426092755</v>
      </c>
      <c r="F21" s="28">
        <f>E21/D20*100</f>
        <v>27.480306812897176</v>
      </c>
      <c r="G21" s="29"/>
      <c r="H21" s="28">
        <v>0</v>
      </c>
      <c r="I21" s="28">
        <f>H21-H20</f>
        <v>-36.701034367701027</v>
      </c>
      <c r="J21" s="30">
        <f>I21/H20*100</f>
        <v>-100</v>
      </c>
    </row>
    <row r="22" spans="1:10" ht="20" customHeight="1" thickBot="1" x14ac:dyDescent="0.2">
      <c r="A22" s="38"/>
      <c r="B22" s="39"/>
      <c r="D22" s="55"/>
      <c r="E22" s="24"/>
      <c r="F22" s="24"/>
      <c r="G22" s="55"/>
      <c r="H22" s="55"/>
      <c r="I22" s="24"/>
      <c r="J22" s="25"/>
    </row>
    <row r="23" spans="1:10" ht="20" customHeight="1" x14ac:dyDescent="0.15">
      <c r="A23" s="58" t="s">
        <v>31</v>
      </c>
      <c r="B23" s="40" t="s">
        <v>25</v>
      </c>
      <c r="C23" s="20"/>
      <c r="D23" s="18">
        <v>262.07694361027694</v>
      </c>
      <c r="E23" s="19"/>
      <c r="F23" s="19"/>
      <c r="G23" s="20"/>
      <c r="H23" s="18">
        <v>1.4696696696696698</v>
      </c>
      <c r="I23" s="19"/>
      <c r="J23" s="21"/>
    </row>
    <row r="24" spans="1:10" ht="20" customHeight="1" x14ac:dyDescent="0.15">
      <c r="A24" s="59"/>
      <c r="B24" s="41" t="s">
        <v>26</v>
      </c>
      <c r="C24" s="53"/>
      <c r="D24" s="24">
        <v>192.22555889222556</v>
      </c>
      <c r="E24" s="24">
        <f>D24-D23</f>
        <v>-69.851384718051378</v>
      </c>
      <c r="F24" s="24">
        <f>E24/D23*100</f>
        <v>-26.653006462836458</v>
      </c>
      <c r="G24" s="53"/>
      <c r="H24" s="24">
        <v>83.78378378378379</v>
      </c>
      <c r="I24" s="24">
        <f>H24-H23</f>
        <v>82.314114114114119</v>
      </c>
      <c r="J24" s="25">
        <f>I24/H23*100</f>
        <v>5600.8581937065792</v>
      </c>
    </row>
    <row r="25" spans="1:10" ht="20" customHeight="1" x14ac:dyDescent="0.15">
      <c r="A25" s="59"/>
      <c r="B25" s="41" t="s">
        <v>32</v>
      </c>
      <c r="C25" s="53"/>
      <c r="D25" s="24">
        <v>198.53186519853188</v>
      </c>
      <c r="E25" s="24">
        <f>D25-D24</f>
        <v>6.3063063063063112</v>
      </c>
      <c r="F25" s="24">
        <f>E25/D24*100</f>
        <v>3.2806804374240608</v>
      </c>
      <c r="G25" s="53"/>
      <c r="H25" s="24">
        <v>90.090090090090087</v>
      </c>
      <c r="I25" s="24">
        <f>H25-H24</f>
        <v>6.306306306306297</v>
      </c>
      <c r="J25" s="25">
        <f>I25/H24*100</f>
        <v>7.5268817204300955</v>
      </c>
    </row>
    <row r="26" spans="1:10" ht="20" customHeight="1" thickBot="1" x14ac:dyDescent="0.2">
      <c r="A26" s="60"/>
      <c r="B26" s="42" t="s">
        <v>33</v>
      </c>
      <c r="C26" s="29"/>
      <c r="D26" s="28">
        <v>170.45045045045043</v>
      </c>
      <c r="E26" s="28">
        <f>D26-D25</f>
        <v>-28.081414748081443</v>
      </c>
      <c r="F26" s="28">
        <f>E26/D25*100</f>
        <v>-14.144537815126062</v>
      </c>
      <c r="G26" s="29"/>
      <c r="H26" s="28">
        <v>156.75675675675674</v>
      </c>
      <c r="I26" s="28">
        <f>H26-H25</f>
        <v>66.666666666666657</v>
      </c>
      <c r="J26" s="30">
        <f>I26/H25*100</f>
        <v>73.999999999999986</v>
      </c>
    </row>
    <row r="27" spans="1:10" ht="25" customHeight="1" thickBot="1" x14ac:dyDescent="0.2">
      <c r="A27" s="43"/>
      <c r="C27" s="69" t="s">
        <v>27</v>
      </c>
      <c r="D27" s="69"/>
      <c r="E27" s="69"/>
      <c r="F27" s="69"/>
      <c r="G27" s="44"/>
      <c r="H27" s="44" t="s">
        <v>2</v>
      </c>
      <c r="J27" s="45"/>
    </row>
    <row r="28" spans="1:10" ht="20" customHeight="1" x14ac:dyDescent="0.15">
      <c r="A28" s="58" t="s">
        <v>29</v>
      </c>
      <c r="B28" s="16" t="s">
        <v>17</v>
      </c>
      <c r="C28" s="17"/>
      <c r="D28" s="18">
        <v>0</v>
      </c>
      <c r="E28" s="19"/>
      <c r="F28" s="19"/>
      <c r="G28" s="36"/>
      <c r="H28" s="18">
        <v>0</v>
      </c>
      <c r="I28" s="19"/>
      <c r="J28" s="21"/>
    </row>
    <row r="29" spans="1:10" ht="20" customHeight="1" x14ac:dyDescent="0.15">
      <c r="A29" s="59"/>
      <c r="B29" s="22" t="s">
        <v>18</v>
      </c>
      <c r="C29" s="23"/>
      <c r="D29" s="24">
        <v>0</v>
      </c>
      <c r="E29" s="24">
        <v>0</v>
      </c>
      <c r="F29" s="24">
        <v>0</v>
      </c>
      <c r="G29" s="54"/>
      <c r="H29" s="24">
        <v>0</v>
      </c>
      <c r="I29" s="24">
        <v>0</v>
      </c>
      <c r="J29" s="25">
        <v>0</v>
      </c>
    </row>
    <row r="30" spans="1:10" ht="20" customHeight="1" x14ac:dyDescent="0.15">
      <c r="A30" s="59"/>
      <c r="B30" s="22" t="s">
        <v>19</v>
      </c>
      <c r="C30" s="23"/>
      <c r="D30" s="24">
        <v>0</v>
      </c>
      <c r="E30" s="24">
        <v>0</v>
      </c>
      <c r="F30" s="24">
        <v>0</v>
      </c>
      <c r="G30" s="54"/>
      <c r="H30" s="24">
        <v>0</v>
      </c>
      <c r="I30" s="24">
        <v>0</v>
      </c>
      <c r="J30" s="25">
        <v>0</v>
      </c>
    </row>
    <row r="31" spans="1:10" ht="20" customHeight="1" thickBot="1" x14ac:dyDescent="0.2">
      <c r="A31" s="60"/>
      <c r="B31" s="26" t="s">
        <v>20</v>
      </c>
      <c r="C31" s="27"/>
      <c r="D31" s="28">
        <v>0</v>
      </c>
      <c r="E31" s="28">
        <v>0</v>
      </c>
      <c r="F31" s="28">
        <v>0</v>
      </c>
      <c r="G31" s="37"/>
      <c r="H31" s="28">
        <v>0</v>
      </c>
      <c r="I31" s="28">
        <v>0</v>
      </c>
      <c r="J31" s="30">
        <v>0</v>
      </c>
    </row>
    <row r="32" spans="1:10" ht="20" customHeight="1" thickBot="1" x14ac:dyDescent="0.2">
      <c r="A32" s="31"/>
      <c r="B32" s="32"/>
      <c r="D32" s="28">
        <v>0</v>
      </c>
      <c r="E32" s="34"/>
      <c r="F32" s="34"/>
      <c r="G32" s="55"/>
      <c r="H32" s="34"/>
      <c r="I32" s="34"/>
      <c r="J32" s="35"/>
    </row>
    <row r="33" spans="1:10" ht="20" customHeight="1" x14ac:dyDescent="0.15">
      <c r="A33" s="58" t="s">
        <v>30</v>
      </c>
      <c r="B33" s="16" t="s">
        <v>21</v>
      </c>
      <c r="C33" s="20"/>
      <c r="D33" s="18">
        <v>0</v>
      </c>
      <c r="E33" s="19"/>
      <c r="F33" s="19"/>
      <c r="G33" s="20"/>
      <c r="H33" s="18">
        <v>0</v>
      </c>
      <c r="I33" s="19"/>
      <c r="J33" s="21"/>
    </row>
    <row r="34" spans="1:10" ht="20" customHeight="1" x14ac:dyDescent="0.15">
      <c r="A34" s="59"/>
      <c r="B34" s="22" t="s">
        <v>22</v>
      </c>
      <c r="C34" s="53"/>
      <c r="D34" s="24">
        <v>100</v>
      </c>
      <c r="E34" s="24">
        <f>D34-D33</f>
        <v>100</v>
      </c>
      <c r="F34" s="24">
        <v>0</v>
      </c>
      <c r="G34" s="53"/>
      <c r="H34" s="24">
        <v>0</v>
      </c>
      <c r="I34" s="24">
        <v>0</v>
      </c>
      <c r="J34" s="25">
        <v>0</v>
      </c>
    </row>
    <row r="35" spans="1:10" ht="20" customHeight="1" x14ac:dyDescent="0.15">
      <c r="A35" s="59"/>
      <c r="B35" s="22" t="s">
        <v>23</v>
      </c>
      <c r="C35" s="53"/>
      <c r="D35" s="24">
        <v>280.5382048715382</v>
      </c>
      <c r="E35" s="24">
        <f>D35-D34</f>
        <v>180.5382048715382</v>
      </c>
      <c r="F35" s="24">
        <f>E35/D34*100</f>
        <v>180.5382048715382</v>
      </c>
      <c r="G35" s="53"/>
      <c r="H35" s="24">
        <v>243.83717050383717</v>
      </c>
      <c r="I35" s="24">
        <f>H35-H34</f>
        <v>243.83717050383717</v>
      </c>
      <c r="J35" s="25">
        <v>0</v>
      </c>
    </row>
    <row r="36" spans="1:10" ht="20" customHeight="1" thickBot="1" x14ac:dyDescent="0.2">
      <c r="A36" s="60"/>
      <c r="B36" s="26" t="s">
        <v>24</v>
      </c>
      <c r="C36" s="29"/>
      <c r="D36" s="28">
        <v>324.26426426426428</v>
      </c>
      <c r="E36" s="28">
        <f>D36-D35</f>
        <v>43.726059392726086</v>
      </c>
      <c r="F36" s="28">
        <f>E36/D35*100</f>
        <v>15.586490051416979</v>
      </c>
      <c r="G36" s="29"/>
      <c r="H36" s="28">
        <v>324.26426426426428</v>
      </c>
      <c r="I36" s="28">
        <f>H36-H35</f>
        <v>80.427093760427113</v>
      </c>
      <c r="J36" s="30">
        <f>I36/H35*100</f>
        <v>32.983934973589868</v>
      </c>
    </row>
    <row r="37" spans="1:10" ht="20" customHeight="1" thickBot="1" x14ac:dyDescent="0.2">
      <c r="A37" s="51"/>
      <c r="B37" s="42"/>
      <c r="C37" s="57"/>
      <c r="D37" s="28"/>
      <c r="E37" s="28"/>
      <c r="F37" s="28"/>
      <c r="G37" s="55"/>
      <c r="H37" s="34"/>
      <c r="I37" s="28"/>
      <c r="J37" s="30"/>
    </row>
    <row r="38" spans="1:10" ht="20" customHeight="1" x14ac:dyDescent="0.15">
      <c r="A38" s="58" t="s">
        <v>31</v>
      </c>
      <c r="B38" s="16" t="s">
        <v>25</v>
      </c>
      <c r="C38" s="20"/>
      <c r="D38" s="18">
        <v>262.07694361027694</v>
      </c>
      <c r="E38" s="19"/>
      <c r="F38" s="19"/>
      <c r="G38" s="20"/>
      <c r="H38" s="18">
        <v>260.60727394060723</v>
      </c>
      <c r="I38" s="19"/>
      <c r="J38" s="21"/>
    </row>
    <row r="39" spans="1:10" ht="20" customHeight="1" x14ac:dyDescent="0.15">
      <c r="A39" s="59"/>
      <c r="B39" s="22" t="s">
        <v>26</v>
      </c>
      <c r="C39" s="53"/>
      <c r="D39" s="24">
        <v>192.22555889222556</v>
      </c>
      <c r="E39" s="24">
        <f>D39-D38</f>
        <v>-69.851384718051378</v>
      </c>
      <c r="F39" s="24">
        <f>E39/D38*100</f>
        <v>-26.653006462836458</v>
      </c>
      <c r="G39" s="53"/>
      <c r="H39" s="24">
        <v>108.44177510844177</v>
      </c>
      <c r="I39" s="24">
        <f>H39-H38</f>
        <v>-152.16549883216544</v>
      </c>
      <c r="J39" s="25">
        <f>I39/H38*100</f>
        <v>-58.388814913448726</v>
      </c>
    </row>
    <row r="40" spans="1:10" ht="20" customHeight="1" x14ac:dyDescent="0.15">
      <c r="A40" s="59"/>
      <c r="B40" s="22" t="s">
        <v>32</v>
      </c>
      <c r="C40" s="53"/>
      <c r="D40" s="24">
        <v>198.53186519853188</v>
      </c>
      <c r="E40" s="24">
        <f>D40-D39</f>
        <v>6.3063063063063112</v>
      </c>
      <c r="F40" s="24">
        <f>E40/D39*100</f>
        <v>3.2806804374240608</v>
      </c>
      <c r="G40" s="53"/>
      <c r="H40" s="24">
        <v>108.44177510844177</v>
      </c>
      <c r="I40" s="24">
        <f>H40-H39</f>
        <v>0</v>
      </c>
      <c r="J40" s="25">
        <f>I40/H39*100</f>
        <v>0</v>
      </c>
    </row>
    <row r="41" spans="1:10" ht="20" customHeight="1" thickBot="1" x14ac:dyDescent="0.2">
      <c r="A41" s="60"/>
      <c r="B41" s="26" t="s">
        <v>33</v>
      </c>
      <c r="C41" s="29"/>
      <c r="D41" s="28">
        <v>170.45045045045043</v>
      </c>
      <c r="E41" s="28">
        <f>D41-D40</f>
        <v>-28.081414748081443</v>
      </c>
      <c r="F41" s="28">
        <f>E41/D40*100</f>
        <v>-14.144537815126062</v>
      </c>
      <c r="G41" s="29"/>
      <c r="H41" s="28">
        <v>13.693693693693692</v>
      </c>
      <c r="I41" s="28">
        <f>H41-H40</f>
        <v>-94.748081414748086</v>
      </c>
      <c r="J41" s="30">
        <f>I41/H40*100</f>
        <v>-87.3723076923077</v>
      </c>
    </row>
    <row r="42" spans="1:10" ht="25" customHeight="1" thickBot="1" x14ac:dyDescent="0.2">
      <c r="A42" s="46"/>
      <c r="B42" s="13"/>
      <c r="C42" s="68" t="s">
        <v>28</v>
      </c>
      <c r="D42" s="68"/>
      <c r="E42" s="68"/>
      <c r="F42" s="13"/>
      <c r="G42" s="14"/>
      <c r="H42" s="14"/>
      <c r="I42" s="13"/>
      <c r="J42" s="47"/>
    </row>
    <row r="43" spans="1:10" ht="20" customHeight="1" x14ac:dyDescent="0.15">
      <c r="A43" s="58" t="s">
        <v>29</v>
      </c>
      <c r="B43" s="16" t="s">
        <v>17</v>
      </c>
      <c r="C43" s="17"/>
      <c r="D43" s="18">
        <v>0</v>
      </c>
      <c r="E43" s="19"/>
      <c r="F43" s="19"/>
      <c r="G43" s="48"/>
      <c r="H43" s="18"/>
      <c r="I43" s="19"/>
      <c r="J43" s="21"/>
    </row>
    <row r="44" spans="1:10" ht="20" customHeight="1" x14ac:dyDescent="0.15">
      <c r="A44" s="59"/>
      <c r="B44" s="22" t="s">
        <v>18</v>
      </c>
      <c r="C44" s="23"/>
      <c r="D44" s="24">
        <v>0</v>
      </c>
      <c r="E44" s="24">
        <v>0</v>
      </c>
      <c r="F44" s="24">
        <v>0</v>
      </c>
      <c r="G44" s="52"/>
      <c r="H44" s="24"/>
      <c r="I44" s="24"/>
      <c r="J44" s="25"/>
    </row>
    <row r="45" spans="1:10" ht="20" customHeight="1" x14ac:dyDescent="0.15">
      <c r="A45" s="59"/>
      <c r="B45" s="22" t="s">
        <v>19</v>
      </c>
      <c r="C45" s="23"/>
      <c r="D45" s="24">
        <v>0</v>
      </c>
      <c r="E45" s="24">
        <v>0</v>
      </c>
      <c r="F45" s="24">
        <v>0</v>
      </c>
      <c r="G45" s="52"/>
      <c r="H45" s="24"/>
      <c r="I45" s="24"/>
      <c r="J45" s="25"/>
    </row>
    <row r="46" spans="1:10" ht="20" customHeight="1" thickBot="1" x14ac:dyDescent="0.2">
      <c r="A46" s="60"/>
      <c r="B46" s="26" t="s">
        <v>20</v>
      </c>
      <c r="C46" s="27"/>
      <c r="D46" s="28">
        <v>0</v>
      </c>
      <c r="E46" s="28">
        <v>0</v>
      </c>
      <c r="F46" s="28">
        <v>0</v>
      </c>
      <c r="G46" s="49"/>
      <c r="H46" s="28"/>
      <c r="I46" s="28"/>
      <c r="J46" s="30"/>
    </row>
    <row r="47" spans="1:10" ht="20" customHeight="1" thickBot="1" x14ac:dyDescent="0.2">
      <c r="A47" s="31"/>
      <c r="B47" s="32"/>
      <c r="D47" s="28"/>
      <c r="E47" s="34"/>
      <c r="F47" s="34"/>
      <c r="H47" s="34"/>
      <c r="I47" s="34"/>
      <c r="J47" s="35"/>
    </row>
    <row r="48" spans="1:10" ht="20" customHeight="1" x14ac:dyDescent="0.15">
      <c r="A48" s="58" t="s">
        <v>30</v>
      </c>
      <c r="B48" s="16" t="s">
        <v>21</v>
      </c>
      <c r="C48" s="20"/>
      <c r="D48" s="18">
        <v>0</v>
      </c>
      <c r="E48" s="19"/>
      <c r="F48" s="19"/>
      <c r="G48" s="48"/>
      <c r="H48" s="18"/>
      <c r="I48" s="19"/>
      <c r="J48" s="21"/>
    </row>
    <row r="49" spans="1:10" ht="20" customHeight="1" x14ac:dyDescent="0.15">
      <c r="A49" s="59"/>
      <c r="B49" s="22" t="s">
        <v>22</v>
      </c>
      <c r="C49" s="53"/>
      <c r="D49" s="24">
        <v>0</v>
      </c>
      <c r="E49" s="24">
        <v>0</v>
      </c>
      <c r="F49" s="24">
        <v>0</v>
      </c>
      <c r="G49" s="52"/>
      <c r="H49" s="24"/>
      <c r="I49" s="24"/>
      <c r="J49" s="25"/>
    </row>
    <row r="50" spans="1:10" ht="20" customHeight="1" x14ac:dyDescent="0.15">
      <c r="A50" s="59"/>
      <c r="B50" s="22" t="s">
        <v>23</v>
      </c>
      <c r="C50" s="53"/>
      <c r="D50" s="24">
        <v>0</v>
      </c>
      <c r="E50" s="24">
        <v>0</v>
      </c>
      <c r="F50" s="24">
        <v>0</v>
      </c>
      <c r="G50" s="52"/>
      <c r="H50" s="24"/>
      <c r="I50" s="24"/>
      <c r="J50" s="25"/>
    </row>
    <row r="51" spans="1:10" ht="20" customHeight="1" thickBot="1" x14ac:dyDescent="0.2">
      <c r="A51" s="60"/>
      <c r="B51" s="26" t="s">
        <v>24</v>
      </c>
      <c r="C51" s="29"/>
      <c r="D51" s="28">
        <v>33.366700033366698</v>
      </c>
      <c r="E51" s="28">
        <f>D51-D50</f>
        <v>33.366700033366698</v>
      </c>
      <c r="F51" s="28">
        <v>0</v>
      </c>
      <c r="G51" s="49"/>
      <c r="H51" s="28"/>
      <c r="I51" s="28"/>
      <c r="J51" s="30"/>
    </row>
    <row r="52" spans="1:10" ht="20" customHeight="1" thickBot="1" x14ac:dyDescent="0.2">
      <c r="A52" s="51"/>
      <c r="B52" s="42"/>
      <c r="D52" s="28"/>
      <c r="E52" s="28"/>
      <c r="F52" s="28"/>
      <c r="H52" s="34"/>
      <c r="I52" s="28"/>
      <c r="J52" s="30"/>
    </row>
    <row r="53" spans="1:10" ht="20" customHeight="1" x14ac:dyDescent="0.15">
      <c r="A53" s="58" t="s">
        <v>31</v>
      </c>
      <c r="B53" s="16" t="s">
        <v>25</v>
      </c>
      <c r="C53" s="17"/>
      <c r="D53" s="18">
        <v>0</v>
      </c>
      <c r="E53" s="19"/>
      <c r="F53" s="19"/>
      <c r="G53" s="48"/>
      <c r="H53" s="18"/>
      <c r="I53" s="19"/>
      <c r="J53" s="21"/>
    </row>
    <row r="54" spans="1:10" ht="20" customHeight="1" x14ac:dyDescent="0.15">
      <c r="A54" s="59"/>
      <c r="B54" s="22" t="s">
        <v>26</v>
      </c>
      <c r="C54" s="23"/>
      <c r="D54" s="24">
        <v>0</v>
      </c>
      <c r="E54" s="24">
        <v>0</v>
      </c>
      <c r="F54" s="24">
        <v>0</v>
      </c>
      <c r="G54" s="52"/>
      <c r="H54" s="24"/>
      <c r="I54" s="24"/>
      <c r="J54" s="25"/>
    </row>
    <row r="55" spans="1:10" ht="20" customHeight="1" x14ac:dyDescent="0.15">
      <c r="A55" s="59"/>
      <c r="B55" s="22" t="s">
        <v>32</v>
      </c>
      <c r="C55" s="23"/>
      <c r="D55" s="24">
        <v>0</v>
      </c>
      <c r="E55" s="24">
        <v>0</v>
      </c>
      <c r="F55" s="24">
        <v>0</v>
      </c>
      <c r="G55" s="52"/>
      <c r="H55" s="24"/>
      <c r="I55" s="24"/>
      <c r="J55" s="25"/>
    </row>
    <row r="56" spans="1:10" ht="20" customHeight="1" thickBot="1" x14ac:dyDescent="0.2">
      <c r="A56" s="60"/>
      <c r="B56" s="26" t="s">
        <v>33</v>
      </c>
      <c r="C56" s="27"/>
      <c r="D56" s="28">
        <v>0</v>
      </c>
      <c r="E56" s="28">
        <v>0</v>
      </c>
      <c r="F56" s="28">
        <v>0</v>
      </c>
      <c r="G56" s="49"/>
      <c r="H56" s="28"/>
      <c r="I56" s="28"/>
      <c r="J56" s="30"/>
    </row>
    <row r="57" spans="1:10" ht="13" customHeight="1" x14ac:dyDescent="0.15">
      <c r="B57" s="50" t="s">
        <v>35</v>
      </c>
      <c r="C57" s="70" t="s">
        <v>36</v>
      </c>
      <c r="D57" s="70"/>
      <c r="E57" s="70"/>
      <c r="F57" s="70"/>
      <c r="G57" s="70"/>
      <c r="H57" s="70"/>
      <c r="I57" s="70"/>
      <c r="J57" s="70"/>
    </row>
  </sheetData>
  <mergeCells count="20">
    <mergeCell ref="C57:J57"/>
    <mergeCell ref="A33:A36"/>
    <mergeCell ref="A38:A41"/>
    <mergeCell ref="C42:E42"/>
    <mergeCell ref="A43:A46"/>
    <mergeCell ref="A48:A51"/>
    <mergeCell ref="A53:A56"/>
    <mergeCell ref="A28:A31"/>
    <mergeCell ref="A5:J5"/>
    <mergeCell ref="A7:A10"/>
    <mergeCell ref="B7:B10"/>
    <mergeCell ref="C7:F7"/>
    <mergeCell ref="G7:J7"/>
    <mergeCell ref="E8:F8"/>
    <mergeCell ref="I8:J8"/>
    <mergeCell ref="C12:F12"/>
    <mergeCell ref="A13:A16"/>
    <mergeCell ref="A18:A21"/>
    <mergeCell ref="A23:A26"/>
    <mergeCell ref="C27:F27"/>
  </mergeCells>
  <printOptions horizontalCentered="1"/>
  <pageMargins left="0.75" right="0.5" top="0.5" bottom="0.5" header="0.5" footer="0.25"/>
  <pageSetup paperSize="9" scale="60" orientation="portrait" r:id="rId1"/>
  <headerFooter alignWithMargins="0"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Appendix-5</vt:lpstr>
      <vt:lpstr>'Appendix-5'!Print_Area</vt:lpstr>
      <vt:lpstr>'Appendix-5'!Print_Titles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Majid Khan</dc:creator>
  <cp:lastModifiedBy>Majid Khan</cp:lastModifiedBy>
  <cp:lastPrinted>2025-06-27T05:21:01Z</cp:lastPrinted>
  <dcterms:created xsi:type="dcterms:W3CDTF">2024-12-10T12:37:31Z</dcterms:created>
  <dcterms:modified xsi:type="dcterms:W3CDTF">2025-07-14T15:37:08Z</dcterms:modified>
</cp:coreProperties>
</file>